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1 квартал 2025 — копия — копия\Отдел доходов\"/>
    </mc:Choice>
  </mc:AlternateContent>
  <xr:revisionPtr revIDLastSave="0" documentId="13_ncr:1_{487D88E6-AE45-486C-82AF-C391292599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Лист1!$A$1:$H$60</definedName>
    <definedName name="_xlnm.Print_Area" localSheetId="0">Лист1!$A$1:$G$48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G12" i="1"/>
  <c r="E25" i="1"/>
  <c r="E11" i="1"/>
  <c r="C41" i="1"/>
  <c r="C11" i="1"/>
  <c r="E35" i="1" l="1"/>
  <c r="E50" i="1"/>
  <c r="E49" i="1" s="1"/>
  <c r="C50" i="1"/>
  <c r="C49" i="1" s="1"/>
  <c r="G8" i="1" l="1"/>
  <c r="G9" i="1"/>
  <c r="G10" i="1"/>
  <c r="G14" i="1"/>
  <c r="G17" i="1"/>
  <c r="G18" i="1"/>
  <c r="G20" i="1"/>
  <c r="G21" i="1"/>
  <c r="G22" i="1"/>
  <c r="G26" i="1"/>
  <c r="G27" i="1"/>
  <c r="G28" i="1"/>
  <c r="G29" i="1"/>
  <c r="G30" i="1"/>
  <c r="G31" i="1"/>
  <c r="G33" i="1"/>
  <c r="G34" i="1"/>
  <c r="G36" i="1"/>
  <c r="G37" i="1"/>
  <c r="G39" i="1"/>
  <c r="G40" i="1"/>
  <c r="G42" i="1"/>
  <c r="G45" i="1"/>
  <c r="G47" i="1"/>
  <c r="G48" i="1"/>
  <c r="G51" i="1"/>
  <c r="G52" i="1"/>
  <c r="G53" i="1"/>
  <c r="G54" i="1"/>
  <c r="G55" i="1"/>
  <c r="G56" i="1"/>
  <c r="G58" i="1"/>
  <c r="G59" i="1"/>
  <c r="G43" i="1"/>
  <c r="E16" i="1"/>
  <c r="C25" i="1"/>
  <c r="C35" i="1"/>
  <c r="G11" i="1" l="1"/>
  <c r="E46" i="1"/>
  <c r="E41" i="1" l="1"/>
  <c r="G25" i="1"/>
  <c r="E19" i="1"/>
  <c r="D19" i="1" l="1"/>
  <c r="C19" i="1"/>
  <c r="G19" i="1" s="1"/>
  <c r="C7" i="1"/>
  <c r="C46" i="1" l="1"/>
  <c r="G46" i="1" s="1"/>
  <c r="C16" i="1" l="1"/>
  <c r="G16" i="1" s="1"/>
  <c r="C6" i="1" l="1"/>
  <c r="D50" i="1"/>
  <c r="G41" i="1"/>
  <c r="C38" i="1"/>
  <c r="C24" i="1" l="1"/>
  <c r="C5" i="1" s="1"/>
  <c r="C60" i="1" s="1"/>
  <c r="D49" i="1" l="1"/>
  <c r="E38" i="1" l="1"/>
  <c r="G38" i="1" s="1"/>
  <c r="G35" i="1"/>
  <c r="E7" i="1"/>
  <c r="E6" i="1" s="1"/>
  <c r="G7" i="1" l="1"/>
  <c r="G6" i="1"/>
  <c r="G24" i="1"/>
  <c r="E5" i="1" l="1"/>
  <c r="E60" i="1" s="1"/>
  <c r="G5" i="1" l="1"/>
  <c r="D24" i="1"/>
  <c r="G50" i="1" l="1"/>
  <c r="G60" i="1"/>
  <c r="G49" i="1" l="1"/>
</calcChain>
</file>

<file path=xl/sharedStrings.xml><?xml version="1.0" encoding="utf-8"?>
<sst xmlns="http://schemas.openxmlformats.org/spreadsheetml/2006/main" count="115" uniqueCount="115">
  <si>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</si>
  <si>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</si>
  <si>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</si>
  <si>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</si>
  <si>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</si>
  <si>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</si>
  <si>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</si>
  <si>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</si>
  <si>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</si>
  <si>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</si>
  <si>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</si>
  <si>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</si>
  <si>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</si>
  <si>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</si>
  <si>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</si>
  <si>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</si>
  <si>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</si>
  <si>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</si>
  <si>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</si>
  <si>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</si>
  <si>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</si>
  <si>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</si>
  <si>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</si>
  <si>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</si>
  <si>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</si>
  <si>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</si>
  <si>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</si>
  <si>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</si>
  <si>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</si>
  <si>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</si>
  <si>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</si>
  <si>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</si>
  <si>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</si>
  <si>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</si>
  <si>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</si>
  <si>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</si>
  <si>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</si>
  <si>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</si>
  <si>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</si>
  <si>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</si>
  <si>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</si>
  <si>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</si>
  <si>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</si>
  <si>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</si>
  <si>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</si>
  <si>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</si>
  <si>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</si>
  <si>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</si>
  <si>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</si>
  <si>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</si>
  <si>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</si>
  <si>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</si>
  <si>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</si>
  <si>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</si>
  <si>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</si>
  <si>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</si>
  <si>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</si>
  <si>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</si>
  <si>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</si>
  <si>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</si>
  <si>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</si>
  <si>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</si>
  <si>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</si>
  <si>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</si>
  <si>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</si>
  <si>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</si>
  <si>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</si>
  <si>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</si>
  <si>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</si>
  <si>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</si>
  <si>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</si>
  <si>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</si>
  <si>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</si>
  <si>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</si>
  <si>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</si>
  <si>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</si>
  <si>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</si>
  <si>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</si>
  <si>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</si>
  <si>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</si>
  <si>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</si>
  <si>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</si>
  <si>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</si>
  <si>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</si>
  <si>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</si>
  <si>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</si>
  <si>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</si>
  <si>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</si>
  <si>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</si>
  <si>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</si>
  <si>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</si>
  <si>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</si>
  <si>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</si>
  <si>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</si>
  <si>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</si>
  <si>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</si>
  <si>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</si>
  <si>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</si>
  <si>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</si>
  <si>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1 05 06000 01 0000 110</t>
  </si>
  <si>
    <t>1 05 03000 01 0000 110</t>
  </si>
  <si>
    <t>Единый сельскохозяйственный налог</t>
  </si>
  <si>
    <t>1 11 05020 02 0000 120</t>
  </si>
  <si>
    <t>1 11 05030 02 0000 120</t>
  </si>
  <si>
    <t>1 11 05070 02 0000 120</t>
  </si>
  <si>
    <t>Дотации бюджетам бюджетной системы Российской Федерации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</si>
  <si>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</si>
  <si>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2 08 00 000 00 0000 150</t>
  </si>
  <si>
    <t>Исполнение на 01.04.2024г.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</si>
  <si>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</si>
  <si>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</si>
  <si>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</si>
  <si>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1 11 05300 02 0000 120</t>
  </si>
  <si>
    <t>Исполнение на 01.04.2025г.</t>
  </si>
  <si>
    <t>Сведения об исполнении бюджета субъекта РФ за 1-й квартал  2025 года по доходам в разрезе видов доходов в сравнении с соотв-м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</si>
</sst>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66" fontId="0" fillId="0" borderId="18" xfId="0" applyNumberFormat="1" applyFont="1" applyFill="1" applyBorder="1"/>
    <xf numFmtId="164" fontId="3" fillId="0" borderId="0" xfId="6" applyFont="1" applyFill="1"/>
    <xf numFmtId="164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5" fontId="0" fillId="0" borderId="18" xfId="0" applyNumberFormat="1" applyFont="1" applyFill="1" applyBorder="1" applyAlignment="1">
      <alignment horizontal="center" vertical="center"/>
    </xf>
    <xf numFmtId="166" fontId="0" fillId="0" borderId="18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/>
    </xf>
    <xf numFmtId="166" fontId="6" fillId="0" borderId="1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0" fillId="0" borderId="2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2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4" fontId="10" fillId="0" borderId="1" xfId="5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2" fillId="0" borderId="1" xfId="5" applyNumberFormat="1" applyFont="1" applyFill="1" applyBorder="1" applyAlignment="1">
      <alignment horizontal="center" vertical="center"/>
    </xf>
    <xf numFmtId="167" fontId="13" fillId="0" borderId="19" xfId="2" applyNumberFormat="1" applyFont="1" applyFill="1" applyBorder="1" applyAlignment="1" applyProtection="1">
      <alignment horizontal="center" vertical="center"/>
      <protection hidden="1"/>
    </xf>
    <xf numFmtId="4" fontId="10" fillId="0" borderId="1" xfId="7" applyNumberFormat="1" applyFont="1" applyFill="1" applyBorder="1" applyAlignment="1">
      <alignment horizontal="center" vertical="center"/>
    </xf>
    <xf numFmtId="4" fontId="11" fillId="0" borderId="1" xfId="7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zoomScale="118" zoomScaleNormal="118" workbookViewId="0">
      <pane xSplit="2" ySplit="1" topLeftCell="C57" activePane="bottomRight" state="frozen"/>
      <selection pane="topRight" activeCell="C1" sqref="C1"/>
      <selection pane="bottomLeft" activeCell="A2" sqref="A2"/>
      <selection pane="bottomRight" activeCell="E25" sqref="E25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22" customWidth="1"/>
    <col min="4" max="4" width="10.7109375" style="22" hidden="1" customWidth="1"/>
    <col min="5" max="5" width="14.42578125" style="22" customWidth="1"/>
    <col min="6" max="6" width="10.7109375" style="22" hidden="1" customWidth="1"/>
    <col min="7" max="7" width="9.85546875" style="37" customWidth="1"/>
    <col min="8" max="8" width="10" style="1" hidden="1" customWidth="1"/>
    <col min="9" max="9" width="16.28515625" style="1" customWidth="1"/>
    <col min="10" max="10" width="16" style="1" customWidth="1"/>
    <col min="11" max="11" width="9.140625" style="40"/>
    <col min="12" max="12" width="30" style="40" customWidth="1"/>
    <col min="13" max="13" width="10.28515625" style="1" bestFit="1" customWidth="1"/>
    <col min="14" max="16384" width="9.140625" style="1"/>
  </cols>
  <sheetData>
    <row r="1" spans="1:12" ht="22.5" customHeight="1" x14ac:dyDescent="0.2">
      <c r="A1" s="57" t="s">
        <v>114</v>
      </c>
      <c r="B1" s="57"/>
      <c r="C1" s="57"/>
      <c r="D1" s="57"/>
      <c r="E1" s="57"/>
      <c r="F1" s="57"/>
      <c r="G1" s="57"/>
    </row>
    <row r="2" spans="1:12" ht="12.75" customHeight="1" thickBot="1" x14ac:dyDescent="0.25">
      <c r="E2" s="67" t="s">
        <v>79</v>
      </c>
      <c r="F2" s="67"/>
      <c r="G2" s="67"/>
    </row>
    <row r="3" spans="1:12" ht="22.5" customHeight="1" x14ac:dyDescent="0.2">
      <c r="A3" s="58" t="s">
        <v>0</v>
      </c>
      <c r="B3" s="60" t="s">
        <v>1</v>
      </c>
      <c r="C3" s="66" t="s">
        <v>80</v>
      </c>
      <c r="D3" s="66"/>
      <c r="E3" s="66"/>
      <c r="F3" s="66"/>
      <c r="G3" s="66"/>
    </row>
    <row r="4" spans="1:12" ht="32.25" customHeight="1" thickBot="1" x14ac:dyDescent="0.25">
      <c r="A4" s="59"/>
      <c r="B4" s="61"/>
      <c r="C4" s="12" t="s">
        <v>108</v>
      </c>
      <c r="D4" s="12"/>
      <c r="E4" s="12" t="s">
        <v>113</v>
      </c>
      <c r="F4" s="12"/>
      <c r="G4" s="16" t="s">
        <v>2</v>
      </c>
    </row>
    <row r="5" spans="1:12" s="3" customFormat="1" ht="27.75" customHeight="1" x14ac:dyDescent="0.25">
      <c r="A5" s="62" t="s">
        <v>66</v>
      </c>
      <c r="B5" s="63"/>
      <c r="C5" s="23">
        <f>C6+C24</f>
        <v>5453330.3913500002</v>
      </c>
      <c r="D5" s="24">
        <v>1978339239.27</v>
      </c>
      <c r="E5" s="23">
        <f>E6+E24</f>
        <v>6956416.7678799992</v>
      </c>
      <c r="F5" s="25">
        <v>1927551099.23</v>
      </c>
      <c r="G5" s="26">
        <f>E5/C5*100</f>
        <v>127.56272348571021</v>
      </c>
      <c r="H5" s="10"/>
      <c r="I5" s="10"/>
      <c r="K5" s="41"/>
      <c r="L5" s="41"/>
    </row>
    <row r="6" spans="1:12" s="2" customFormat="1" ht="22.5" customHeight="1" thickBot="1" x14ac:dyDescent="0.2">
      <c r="A6" s="55" t="s">
        <v>7</v>
      </c>
      <c r="B6" s="56"/>
      <c r="C6" s="23">
        <f>C7+C10+C11+C16+C19+C22+C23</f>
        <v>5185628.5998100005</v>
      </c>
      <c r="D6" s="27"/>
      <c r="E6" s="23">
        <f>E7+E10+E11+E16+E19+E22+E23</f>
        <v>6525871.4387399992</v>
      </c>
      <c r="F6" s="28"/>
      <c r="G6" s="26">
        <f t="shared" ref="G6:G60" si="0">E6/C6*100</f>
        <v>125.84533028414539</v>
      </c>
      <c r="H6" s="11"/>
      <c r="I6" s="11"/>
      <c r="K6" s="42"/>
      <c r="L6" s="42"/>
    </row>
    <row r="7" spans="1:12" ht="27" customHeight="1" x14ac:dyDescent="0.2">
      <c r="A7" s="15" t="s">
        <v>3</v>
      </c>
      <c r="B7" s="39" t="s">
        <v>4</v>
      </c>
      <c r="C7" s="23">
        <f>C8+C9</f>
        <v>2624583.0282800002</v>
      </c>
      <c r="D7" s="29">
        <v>1251155949.6700001</v>
      </c>
      <c r="E7" s="23">
        <f>E8+E9</f>
        <v>3156601.4597999998</v>
      </c>
      <c r="F7" s="30">
        <v>1327618556.5799999</v>
      </c>
      <c r="G7" s="26">
        <f t="shared" si="0"/>
        <v>120.27058872923726</v>
      </c>
      <c r="I7" s="9"/>
    </row>
    <row r="8" spans="1:12" ht="22.5" customHeight="1" x14ac:dyDescent="0.2">
      <c r="A8" s="6" t="s">
        <v>5</v>
      </c>
      <c r="B8" s="7" t="s">
        <v>6</v>
      </c>
      <c r="C8" s="46">
        <v>510974.40882000001</v>
      </c>
      <c r="D8" s="24"/>
      <c r="E8" s="47">
        <v>605223.93216999993</v>
      </c>
      <c r="F8" s="25">
        <v>226440616.61000001</v>
      </c>
      <c r="G8" s="31">
        <f t="shared" si="0"/>
        <v>118.44505746729108</v>
      </c>
    </row>
    <row r="9" spans="1:12" ht="22.5" x14ac:dyDescent="0.2">
      <c r="A9" s="6" t="s">
        <v>62</v>
      </c>
      <c r="B9" s="7" t="s">
        <v>63</v>
      </c>
      <c r="C9" s="46">
        <v>2113608.6194600002</v>
      </c>
      <c r="D9" s="24"/>
      <c r="E9" s="47">
        <v>2551377.5276299999</v>
      </c>
      <c r="F9" s="25">
        <v>1101177939.97</v>
      </c>
      <c r="G9" s="31">
        <f t="shared" si="0"/>
        <v>120.71191913864565</v>
      </c>
    </row>
    <row r="10" spans="1:12" s="2" customFormat="1" ht="30.75" customHeight="1" x14ac:dyDescent="0.15">
      <c r="A10" s="4" t="s">
        <v>8</v>
      </c>
      <c r="B10" s="5" t="s">
        <v>9</v>
      </c>
      <c r="C10" s="48">
        <v>1072911.30422</v>
      </c>
      <c r="D10" s="29">
        <v>406361653.19999999</v>
      </c>
      <c r="E10" s="23">
        <v>1078582.32015</v>
      </c>
      <c r="F10" s="30">
        <v>417319861.26999998</v>
      </c>
      <c r="G10" s="26">
        <f t="shared" si="0"/>
        <v>100.52856334980298</v>
      </c>
      <c r="K10" s="42"/>
      <c r="L10" s="42"/>
    </row>
    <row r="11" spans="1:12" s="2" customFormat="1" ht="21" x14ac:dyDescent="0.15">
      <c r="A11" s="4" t="s">
        <v>10</v>
      </c>
      <c r="B11" s="5" t="s">
        <v>11</v>
      </c>
      <c r="C11" s="49">
        <f>C12+C14</f>
        <v>51485.853029999998</v>
      </c>
      <c r="D11" s="27">
        <v>0</v>
      </c>
      <c r="E11" s="23">
        <f>E12+E13+E14+E15</f>
        <v>123719.08522000001</v>
      </c>
      <c r="F11" s="28">
        <v>0</v>
      </c>
      <c r="G11" s="26">
        <f t="shared" si="0"/>
        <v>240.29724271619011</v>
      </c>
      <c r="I11" s="38"/>
      <c r="K11" s="42"/>
      <c r="L11" s="42"/>
    </row>
    <row r="12" spans="1:12" ht="33.75" x14ac:dyDescent="0.2">
      <c r="A12" s="6" t="s">
        <v>12</v>
      </c>
      <c r="B12" s="7" t="s">
        <v>13</v>
      </c>
      <c r="C12" s="47">
        <v>26644.263609999998</v>
      </c>
      <c r="D12" s="32">
        <v>0</v>
      </c>
      <c r="E12" s="47">
        <v>75597.983309999996</v>
      </c>
      <c r="F12" s="33">
        <v>0</v>
      </c>
      <c r="G12" s="26">
        <f t="shared" si="0"/>
        <v>283.73080381034413</v>
      </c>
    </row>
    <row r="13" spans="1:12" ht="22.5" x14ac:dyDescent="0.2">
      <c r="A13" s="6" t="s">
        <v>100</v>
      </c>
      <c r="B13" s="7" t="s">
        <v>101</v>
      </c>
      <c r="C13" s="47">
        <v>0</v>
      </c>
      <c r="D13" s="34"/>
      <c r="E13" s="47">
        <v>0.23400000000000001</v>
      </c>
      <c r="F13" s="34"/>
      <c r="G13" s="26"/>
    </row>
    <row r="14" spans="1:12" ht="22.5" x14ac:dyDescent="0.2">
      <c r="A14" s="6" t="s">
        <v>99</v>
      </c>
      <c r="B14" s="7" t="s">
        <v>91</v>
      </c>
      <c r="C14" s="47">
        <v>24841.58942</v>
      </c>
      <c r="D14" s="34"/>
      <c r="E14" s="50">
        <v>48127.682710000001</v>
      </c>
      <c r="F14" s="34"/>
      <c r="G14" s="31">
        <f t="shared" si="0"/>
        <v>193.73833894562452</v>
      </c>
    </row>
    <row r="15" spans="1:12" ht="46.5" customHeight="1" x14ac:dyDescent="0.2">
      <c r="A15" s="6" t="s">
        <v>110</v>
      </c>
      <c r="B15" s="7" t="s">
        <v>109</v>
      </c>
      <c r="C15" s="47">
        <v>0</v>
      </c>
      <c r="D15" s="34"/>
      <c r="E15" s="51">
        <v>-6.8148</v>
      </c>
      <c r="F15" s="34"/>
      <c r="G15" s="31"/>
    </row>
    <row r="16" spans="1:12" s="2" customFormat="1" ht="15" x14ac:dyDescent="0.15">
      <c r="A16" s="4" t="s">
        <v>14</v>
      </c>
      <c r="B16" s="5" t="s">
        <v>15</v>
      </c>
      <c r="C16" s="23">
        <f>C17+C18</f>
        <v>1413838.8570499998</v>
      </c>
      <c r="D16" s="24">
        <v>250918898.88999999</v>
      </c>
      <c r="E16" s="23">
        <f>E17+E18</f>
        <v>2140439.5159799997</v>
      </c>
      <c r="F16" s="25">
        <v>250164113.18000001</v>
      </c>
      <c r="G16" s="26">
        <f t="shared" si="0"/>
        <v>151.39204197896112</v>
      </c>
      <c r="K16" s="42"/>
      <c r="L16" s="42"/>
    </row>
    <row r="17" spans="1:13" ht="22.5" x14ac:dyDescent="0.2">
      <c r="A17" s="6" t="s">
        <v>16</v>
      </c>
      <c r="B17" s="7" t="s">
        <v>17</v>
      </c>
      <c r="C17" s="47">
        <v>1257858.0030999999</v>
      </c>
      <c r="D17" s="24"/>
      <c r="E17" s="47">
        <v>1976154.4322899999</v>
      </c>
      <c r="F17" s="25">
        <v>194959434.09</v>
      </c>
      <c r="G17" s="31">
        <f t="shared" si="0"/>
        <v>157.10473101254303</v>
      </c>
    </row>
    <row r="18" spans="1:13" ht="22.5" x14ac:dyDescent="0.2">
      <c r="A18" s="6" t="s">
        <v>18</v>
      </c>
      <c r="B18" s="7" t="s">
        <v>19</v>
      </c>
      <c r="C18" s="47">
        <v>155980.85394999999</v>
      </c>
      <c r="D18" s="24"/>
      <c r="E18" s="47">
        <v>164285.08369</v>
      </c>
      <c r="F18" s="25">
        <v>55204679.090000004</v>
      </c>
      <c r="G18" s="31">
        <f t="shared" si="0"/>
        <v>105.32387759760691</v>
      </c>
    </row>
    <row r="19" spans="1:13" ht="42" x14ac:dyDescent="0.2">
      <c r="A19" s="4" t="s">
        <v>96</v>
      </c>
      <c r="B19" s="5" t="s">
        <v>95</v>
      </c>
      <c r="C19" s="23">
        <f>C20+C21</f>
        <v>2241.4648299999999</v>
      </c>
      <c r="D19" s="23">
        <f t="shared" ref="D19" si="1">D20+D21</f>
        <v>713070.48</v>
      </c>
      <c r="E19" s="23">
        <f>E20+E21</f>
        <v>4230.6417899999997</v>
      </c>
      <c r="F19" s="25"/>
      <c r="G19" s="26">
        <f t="shared" si="0"/>
        <v>188.7445090985434</v>
      </c>
    </row>
    <row r="20" spans="1:13" ht="22.5" x14ac:dyDescent="0.2">
      <c r="A20" s="6" t="s">
        <v>94</v>
      </c>
      <c r="B20" s="7" t="s">
        <v>20</v>
      </c>
      <c r="C20" s="47">
        <v>2152.2880299999997</v>
      </c>
      <c r="D20" s="24">
        <v>713070.48</v>
      </c>
      <c r="E20" s="47">
        <v>4199.6617900000001</v>
      </c>
      <c r="F20" s="25">
        <v>1497244.63</v>
      </c>
      <c r="G20" s="31">
        <f t="shared" si="0"/>
        <v>195.12545400347742</v>
      </c>
    </row>
    <row r="21" spans="1:13" ht="45" x14ac:dyDescent="0.2">
      <c r="A21" s="6" t="s">
        <v>98</v>
      </c>
      <c r="B21" s="7" t="s">
        <v>97</v>
      </c>
      <c r="C21" s="47">
        <v>89.1768</v>
      </c>
      <c r="D21" s="24"/>
      <c r="E21" s="47">
        <v>30.98</v>
      </c>
      <c r="F21" s="25"/>
      <c r="G21" s="31">
        <f t="shared" si="0"/>
        <v>34.739977213804494</v>
      </c>
    </row>
    <row r="22" spans="1:13" ht="15" x14ac:dyDescent="0.2">
      <c r="A22" s="4" t="s">
        <v>21</v>
      </c>
      <c r="B22" s="5" t="s">
        <v>22</v>
      </c>
      <c r="C22" s="23">
        <v>20568.092399999998</v>
      </c>
      <c r="D22" s="29">
        <v>10939551.529999999</v>
      </c>
      <c r="E22" s="23">
        <v>22298.415800000002</v>
      </c>
      <c r="F22" s="25">
        <v>11436614.050000001</v>
      </c>
      <c r="G22" s="26">
        <f t="shared" si="0"/>
        <v>108.41265862846865</v>
      </c>
    </row>
    <row r="23" spans="1:13" ht="53.25" thickBot="1" x14ac:dyDescent="0.25">
      <c r="A23" s="13" t="s">
        <v>23</v>
      </c>
      <c r="B23" s="14" t="s">
        <v>24</v>
      </c>
      <c r="C23" s="23">
        <v>0</v>
      </c>
      <c r="D23" s="29">
        <v>26441.9</v>
      </c>
      <c r="E23" s="23">
        <v>0</v>
      </c>
      <c r="F23" s="25">
        <v>513.73</v>
      </c>
      <c r="G23" s="26"/>
    </row>
    <row r="24" spans="1:13" s="2" customFormat="1" ht="29.25" customHeight="1" thickBot="1" x14ac:dyDescent="0.2">
      <c r="A24" s="64" t="s">
        <v>65</v>
      </c>
      <c r="B24" s="65"/>
      <c r="C24" s="23">
        <f>C25+C35+C38+C41+C45+C46</f>
        <v>267701.79154000001</v>
      </c>
      <c r="D24" s="27">
        <f>D25+D35+D38+D41+D44+D45+D46</f>
        <v>58223673.600000001</v>
      </c>
      <c r="E24" s="23">
        <f>E25+E35+E38+E41+E44+E45+E46</f>
        <v>430545.32914000005</v>
      </c>
      <c r="F24" s="28"/>
      <c r="G24" s="26">
        <f t="shared" si="0"/>
        <v>160.83020089750426</v>
      </c>
      <c r="I24" s="11"/>
      <c r="K24" s="42"/>
      <c r="L24" s="42"/>
    </row>
    <row r="25" spans="1:13" s="2" customFormat="1" ht="52.5" customHeight="1" x14ac:dyDescent="0.15">
      <c r="A25" s="4" t="s">
        <v>69</v>
      </c>
      <c r="B25" s="8" t="s">
        <v>64</v>
      </c>
      <c r="C25" s="23">
        <f>C26+C27+C28+C29+C34</f>
        <v>57369.483319999999</v>
      </c>
      <c r="D25" s="24">
        <v>10529562.199999999</v>
      </c>
      <c r="E25" s="23">
        <f>E26+E27+E28+E29+E34+E32</f>
        <v>211294.75707000002</v>
      </c>
      <c r="F25" s="25">
        <v>13248679.73</v>
      </c>
      <c r="G25" s="26">
        <f t="shared" si="0"/>
        <v>368.30514211087376</v>
      </c>
      <c r="K25" s="42"/>
      <c r="L25" s="42"/>
    </row>
    <row r="26" spans="1:13" ht="82.5" customHeight="1" x14ac:dyDescent="0.2">
      <c r="A26" s="6" t="s">
        <v>25</v>
      </c>
      <c r="B26" s="7" t="s">
        <v>26</v>
      </c>
      <c r="C26" s="47">
        <v>2821</v>
      </c>
      <c r="D26" s="32"/>
      <c r="E26" s="47">
        <v>96.974999999999994</v>
      </c>
      <c r="F26" s="33">
        <v>0</v>
      </c>
      <c r="G26" s="31">
        <f t="shared" si="0"/>
        <v>3.4376107763204535</v>
      </c>
    </row>
    <row r="27" spans="1:13" ht="22.5" x14ac:dyDescent="0.2">
      <c r="A27" s="6" t="s">
        <v>92</v>
      </c>
      <c r="B27" s="7" t="s">
        <v>93</v>
      </c>
      <c r="C27" s="47">
        <v>13416.240460000001</v>
      </c>
      <c r="D27" s="32"/>
      <c r="E27" s="47">
        <v>174559.12565999999</v>
      </c>
      <c r="F27" s="33"/>
      <c r="G27" s="31">
        <f t="shared" si="0"/>
        <v>1301.1031382483136</v>
      </c>
    </row>
    <row r="28" spans="1:13" ht="33.75" hidden="1" x14ac:dyDescent="0.2">
      <c r="A28" s="6" t="s">
        <v>27</v>
      </c>
      <c r="B28" s="7" t="s">
        <v>28</v>
      </c>
      <c r="C28" s="47">
        <v>0</v>
      </c>
      <c r="D28" s="32"/>
      <c r="E28" s="47">
        <v>0</v>
      </c>
      <c r="F28" s="33">
        <v>0</v>
      </c>
      <c r="G28" s="31" t="e">
        <f t="shared" si="0"/>
        <v>#DIV/0!</v>
      </c>
    </row>
    <row r="29" spans="1:13" ht="105.75" customHeight="1" x14ac:dyDescent="0.2">
      <c r="A29" s="6" t="s">
        <v>29</v>
      </c>
      <c r="B29" s="7" t="s">
        <v>30</v>
      </c>
      <c r="C29" s="47">
        <v>40582.04825</v>
      </c>
      <c r="D29" s="24"/>
      <c r="E29" s="47">
        <v>36297.253770000003</v>
      </c>
      <c r="F29" s="25">
        <v>12271939.17</v>
      </c>
      <c r="G29" s="31">
        <f t="shared" si="0"/>
        <v>89.441650520929542</v>
      </c>
      <c r="H29" s="9"/>
      <c r="I29" s="9"/>
    </row>
    <row r="30" spans="1:13" ht="90" x14ac:dyDescent="0.2">
      <c r="A30" s="6" t="s">
        <v>102</v>
      </c>
      <c r="B30" s="7" t="s">
        <v>31</v>
      </c>
      <c r="C30" s="47">
        <v>22085.18447</v>
      </c>
      <c r="D30" s="24"/>
      <c r="E30" s="47">
        <v>20932.967390000002</v>
      </c>
      <c r="F30" s="25">
        <v>8894286.4100000001</v>
      </c>
      <c r="G30" s="31">
        <f t="shared" si="0"/>
        <v>94.782850550489428</v>
      </c>
      <c r="I30" s="21"/>
      <c r="K30" s="43"/>
      <c r="L30" s="44"/>
      <c r="M30" s="20"/>
    </row>
    <row r="31" spans="1:13" ht="101.25" x14ac:dyDescent="0.2">
      <c r="A31" s="6" t="s">
        <v>103</v>
      </c>
      <c r="B31" s="7" t="s">
        <v>32</v>
      </c>
      <c r="C31" s="52">
        <v>230.63804000000002</v>
      </c>
      <c r="D31" s="35"/>
      <c r="E31" s="47">
        <v>164.297</v>
      </c>
      <c r="F31" s="25">
        <v>758307.5</v>
      </c>
      <c r="G31" s="31">
        <f t="shared" si="0"/>
        <v>71.235863780320003</v>
      </c>
      <c r="K31" s="43"/>
      <c r="L31" s="44"/>
      <c r="M31" s="19"/>
    </row>
    <row r="32" spans="1:13" ht="56.25" x14ac:dyDescent="0.2">
      <c r="A32" s="6" t="s">
        <v>112</v>
      </c>
      <c r="B32" s="7" t="s">
        <v>111</v>
      </c>
      <c r="C32" s="52">
        <v>0</v>
      </c>
      <c r="D32" s="35"/>
      <c r="E32" s="47">
        <v>0.19636000000000001</v>
      </c>
      <c r="F32" s="25"/>
      <c r="G32" s="31"/>
      <c r="K32" s="43"/>
      <c r="L32" s="44"/>
      <c r="M32" s="19"/>
    </row>
    <row r="33" spans="1:13" ht="45" x14ac:dyDescent="0.2">
      <c r="A33" s="6" t="s">
        <v>104</v>
      </c>
      <c r="B33" s="7" t="s">
        <v>33</v>
      </c>
      <c r="C33" s="52">
        <v>18266.225739999998</v>
      </c>
      <c r="D33" s="35"/>
      <c r="E33" s="47">
        <v>15199.989380000001</v>
      </c>
      <c r="F33" s="25">
        <v>2619345.2599999998</v>
      </c>
      <c r="G33" s="31">
        <f t="shared" si="0"/>
        <v>83.213629330741</v>
      </c>
      <c r="K33" s="43"/>
      <c r="L33" s="45"/>
      <c r="M33" s="19"/>
    </row>
    <row r="34" spans="1:13" ht="33.75" x14ac:dyDescent="0.2">
      <c r="A34" s="6" t="s">
        <v>67</v>
      </c>
      <c r="B34" s="7" t="s">
        <v>68</v>
      </c>
      <c r="C34" s="52">
        <v>550.19461000000001</v>
      </c>
      <c r="D34" s="35"/>
      <c r="E34" s="47">
        <v>341.20628000000005</v>
      </c>
      <c r="F34" s="25">
        <v>976740.56</v>
      </c>
      <c r="G34" s="31">
        <f t="shared" si="0"/>
        <v>62.015562093565414</v>
      </c>
      <c r="H34" s="9"/>
      <c r="I34" s="9"/>
      <c r="K34" s="43"/>
      <c r="L34" s="45"/>
      <c r="M34" s="19"/>
    </row>
    <row r="35" spans="1:13" s="2" customFormat="1" ht="21" x14ac:dyDescent="0.15">
      <c r="A35" s="4" t="s">
        <v>34</v>
      </c>
      <c r="B35" s="5" t="s">
        <v>35</v>
      </c>
      <c r="C35" s="23">
        <f>C36+C37</f>
        <v>457.26273000000003</v>
      </c>
      <c r="D35" s="24">
        <v>2920138.74</v>
      </c>
      <c r="E35" s="23">
        <f>E36+E37</f>
        <v>431.88577999999995</v>
      </c>
      <c r="F35" s="25">
        <v>10904097.02</v>
      </c>
      <c r="G35" s="26">
        <f t="shared" si="0"/>
        <v>94.450247454018381</v>
      </c>
      <c r="K35" s="42"/>
      <c r="L35" s="42"/>
    </row>
    <row r="36" spans="1:13" ht="15" x14ac:dyDescent="0.2">
      <c r="A36" s="6" t="s">
        <v>36</v>
      </c>
      <c r="B36" s="7" t="s">
        <v>37</v>
      </c>
      <c r="C36" s="47">
        <v>180.72839999999999</v>
      </c>
      <c r="D36" s="24"/>
      <c r="E36" s="47">
        <v>149.53139999999999</v>
      </c>
      <c r="F36" s="25">
        <v>751985.18</v>
      </c>
      <c r="G36" s="31">
        <f t="shared" si="0"/>
        <v>82.738186140086441</v>
      </c>
      <c r="K36" s="43"/>
      <c r="L36" s="45"/>
      <c r="M36" s="18"/>
    </row>
    <row r="37" spans="1:13" ht="15" x14ac:dyDescent="0.2">
      <c r="A37" s="6" t="s">
        <v>38</v>
      </c>
      <c r="B37" s="7" t="s">
        <v>39</v>
      </c>
      <c r="C37" s="47">
        <v>276.53433000000001</v>
      </c>
      <c r="D37" s="24"/>
      <c r="E37" s="47">
        <v>282.35437999999999</v>
      </c>
      <c r="F37" s="25">
        <v>160492</v>
      </c>
      <c r="G37" s="31">
        <f t="shared" si="0"/>
        <v>102.10463923231521</v>
      </c>
    </row>
    <row r="38" spans="1:13" s="2" customFormat="1" ht="42" x14ac:dyDescent="0.15">
      <c r="A38" s="4" t="s">
        <v>40</v>
      </c>
      <c r="B38" s="5" t="s">
        <v>41</v>
      </c>
      <c r="C38" s="23">
        <f>C39+C40</f>
        <v>4431.36924</v>
      </c>
      <c r="D38" s="24">
        <v>3963347.41</v>
      </c>
      <c r="E38" s="23">
        <f>E39+E40</f>
        <v>6897.25731</v>
      </c>
      <c r="F38" s="25">
        <v>928532.43</v>
      </c>
      <c r="G38" s="26">
        <f t="shared" si="0"/>
        <v>155.64618826482624</v>
      </c>
      <c r="K38" s="42"/>
      <c r="L38" s="42"/>
    </row>
    <row r="39" spans="1:13" ht="22.5" x14ac:dyDescent="0.2">
      <c r="A39" s="6" t="s">
        <v>42</v>
      </c>
      <c r="B39" s="7" t="s">
        <v>43</v>
      </c>
      <c r="C39" s="47">
        <v>986.00025000000005</v>
      </c>
      <c r="D39" s="24"/>
      <c r="E39" s="47">
        <v>2992.6979999999999</v>
      </c>
      <c r="F39" s="25">
        <v>93828</v>
      </c>
      <c r="G39" s="31">
        <f t="shared" si="0"/>
        <v>303.5189899799721</v>
      </c>
    </row>
    <row r="40" spans="1:13" ht="22.5" x14ac:dyDescent="0.2">
      <c r="A40" s="6" t="s">
        <v>44</v>
      </c>
      <c r="B40" s="7" t="s">
        <v>45</v>
      </c>
      <c r="C40" s="47">
        <v>3445.3689900000004</v>
      </c>
      <c r="D40" s="24"/>
      <c r="E40" s="47">
        <v>3904.5593100000001</v>
      </c>
      <c r="F40" s="25">
        <v>834704.43</v>
      </c>
      <c r="G40" s="31">
        <f t="shared" si="0"/>
        <v>113.3277544824016</v>
      </c>
    </row>
    <row r="41" spans="1:13" s="2" customFormat="1" ht="31.5" customHeight="1" x14ac:dyDescent="0.15">
      <c r="A41" s="4" t="s">
        <v>46</v>
      </c>
      <c r="B41" s="5" t="s">
        <v>47</v>
      </c>
      <c r="C41" s="23">
        <f>C42+C43</f>
        <v>9340.0289400000001</v>
      </c>
      <c r="D41" s="24">
        <v>8003570</v>
      </c>
      <c r="E41" s="23">
        <f>E42+E43</f>
        <v>8304.7740000000013</v>
      </c>
      <c r="F41" s="25">
        <v>5192101</v>
      </c>
      <c r="G41" s="26">
        <f t="shared" si="0"/>
        <v>88.915934343989306</v>
      </c>
      <c r="K41" s="42"/>
      <c r="L41" s="42"/>
    </row>
    <row r="42" spans="1:13" ht="96" customHeight="1" x14ac:dyDescent="0.2">
      <c r="A42" s="6" t="s">
        <v>48</v>
      </c>
      <c r="B42" s="7" t="s">
        <v>49</v>
      </c>
      <c r="C42" s="47">
        <v>6984</v>
      </c>
      <c r="D42" s="24"/>
      <c r="E42" s="47">
        <v>1881</v>
      </c>
      <c r="F42" s="25">
        <v>4164846</v>
      </c>
      <c r="G42" s="31">
        <f t="shared" si="0"/>
        <v>26.932989690721648</v>
      </c>
      <c r="K42" s="43"/>
      <c r="L42" s="44"/>
      <c r="M42" s="19"/>
    </row>
    <row r="43" spans="1:13" ht="35.25" customHeight="1" x14ac:dyDescent="0.2">
      <c r="A43" s="6" t="s">
        <v>50</v>
      </c>
      <c r="B43" s="7" t="s">
        <v>51</v>
      </c>
      <c r="C43" s="47">
        <v>2356.0289400000001</v>
      </c>
      <c r="D43" s="32"/>
      <c r="E43" s="47">
        <v>6423.7740000000003</v>
      </c>
      <c r="F43" s="25">
        <v>1027255</v>
      </c>
      <c r="G43" s="31">
        <f t="shared" si="0"/>
        <v>272.65259313835082</v>
      </c>
    </row>
    <row r="44" spans="1:13" ht="21" x14ac:dyDescent="0.2">
      <c r="A44" s="4" t="s">
        <v>52</v>
      </c>
      <c r="B44" s="5" t="s">
        <v>53</v>
      </c>
      <c r="C44" s="23">
        <v>0</v>
      </c>
      <c r="D44" s="27">
        <v>0</v>
      </c>
      <c r="E44" s="23">
        <v>0</v>
      </c>
      <c r="F44" s="33">
        <v>0</v>
      </c>
      <c r="G44" s="26"/>
    </row>
    <row r="45" spans="1:13" ht="21" x14ac:dyDescent="0.2">
      <c r="A45" s="4" t="s">
        <v>54</v>
      </c>
      <c r="B45" s="5" t="s">
        <v>55</v>
      </c>
      <c r="C45" s="23">
        <v>194909.20697999999</v>
      </c>
      <c r="D45" s="29">
        <v>32805155.25</v>
      </c>
      <c r="E45" s="23">
        <v>202581.91786000002</v>
      </c>
      <c r="F45" s="25">
        <v>39094134.609999999</v>
      </c>
      <c r="G45" s="26">
        <f t="shared" si="0"/>
        <v>103.93655640946061</v>
      </c>
    </row>
    <row r="46" spans="1:13" s="2" customFormat="1" ht="21" x14ac:dyDescent="0.15">
      <c r="A46" s="4" t="s">
        <v>56</v>
      </c>
      <c r="B46" s="5" t="s">
        <v>57</v>
      </c>
      <c r="C46" s="23">
        <f>C47+C48</f>
        <v>1194.4403300000001</v>
      </c>
      <c r="D46" s="24">
        <v>1900</v>
      </c>
      <c r="E46" s="23">
        <f>E47+E48</f>
        <v>1034.73712</v>
      </c>
      <c r="F46" s="25">
        <v>-149853349</v>
      </c>
      <c r="G46" s="26">
        <f t="shared" si="0"/>
        <v>86.62945264080291</v>
      </c>
      <c r="K46" s="42"/>
      <c r="L46" s="42"/>
    </row>
    <row r="47" spans="1:13" ht="15" x14ac:dyDescent="0.2">
      <c r="A47" s="6" t="s">
        <v>58</v>
      </c>
      <c r="B47" s="7" t="s">
        <v>59</v>
      </c>
      <c r="C47" s="47">
        <v>1161.49233</v>
      </c>
      <c r="D47" s="24"/>
      <c r="E47" s="53">
        <v>344.35012</v>
      </c>
      <c r="F47" s="25">
        <v>146651</v>
      </c>
      <c r="G47" s="31">
        <f t="shared" si="0"/>
        <v>29.647214286813238</v>
      </c>
    </row>
    <row r="48" spans="1:13" ht="15" x14ac:dyDescent="0.2">
      <c r="A48" s="6" t="s">
        <v>60</v>
      </c>
      <c r="B48" s="7" t="s">
        <v>61</v>
      </c>
      <c r="C48" s="47">
        <v>32.948</v>
      </c>
      <c r="D48" s="32"/>
      <c r="E48" s="47">
        <v>690.38699999999994</v>
      </c>
      <c r="F48" s="25">
        <v>-150000000</v>
      </c>
      <c r="G48" s="31">
        <f t="shared" si="0"/>
        <v>2095.3836348185018</v>
      </c>
    </row>
    <row r="49" spans="1:10" ht="15.75" customHeight="1" thickBot="1" x14ac:dyDescent="0.25">
      <c r="A49" s="55" t="s">
        <v>70</v>
      </c>
      <c r="B49" s="56"/>
      <c r="C49" s="23">
        <f>C50+C55+C56+C58+C59+C57</f>
        <v>26806622.455959998</v>
      </c>
      <c r="D49" s="27">
        <f>D50+D55+D58+D59</f>
        <v>0</v>
      </c>
      <c r="E49" s="23">
        <f>E50+E55+E56+E58+E59+E57</f>
        <v>25082755.600140002</v>
      </c>
      <c r="F49" s="25">
        <v>13558081082.34</v>
      </c>
      <c r="G49" s="26">
        <f t="shared" si="0"/>
        <v>93.569250066277093</v>
      </c>
    </row>
    <row r="50" spans="1:10" ht="45" x14ac:dyDescent="0.2">
      <c r="A50" s="6" t="s">
        <v>71</v>
      </c>
      <c r="B50" s="7" t="s">
        <v>72</v>
      </c>
      <c r="C50" s="23">
        <f>SUM(C51:C54)</f>
        <v>26798390.745889999</v>
      </c>
      <c r="D50" s="27">
        <f t="shared" ref="D50" si="2">D51+D52+D53+D54</f>
        <v>0</v>
      </c>
      <c r="E50" s="23">
        <f>SUM(E51:E54)</f>
        <v>24387124.765610002</v>
      </c>
      <c r="F50" s="25">
        <v>13556607961.030001</v>
      </c>
      <c r="G50" s="26">
        <f t="shared" si="0"/>
        <v>91.002198590414224</v>
      </c>
      <c r="H50" s="9"/>
    </row>
    <row r="51" spans="1:10" ht="22.5" x14ac:dyDescent="0.2">
      <c r="A51" s="6" t="s">
        <v>81</v>
      </c>
      <c r="B51" s="7" t="s">
        <v>105</v>
      </c>
      <c r="C51" s="47">
        <v>18316772.23</v>
      </c>
      <c r="D51" s="24"/>
      <c r="E51" s="47">
        <v>16257531</v>
      </c>
      <c r="F51" s="25">
        <v>11210306700</v>
      </c>
      <c r="G51" s="31">
        <f t="shared" si="0"/>
        <v>88.757619496805845</v>
      </c>
      <c r="H51" s="9"/>
    </row>
    <row r="52" spans="1:10" ht="33.75" x14ac:dyDescent="0.2">
      <c r="A52" s="6" t="s">
        <v>82</v>
      </c>
      <c r="B52" s="7" t="s">
        <v>73</v>
      </c>
      <c r="C52" s="47">
        <v>5536415.3765500002</v>
      </c>
      <c r="D52" s="24"/>
      <c r="E52" s="47">
        <v>5020128.8766299998</v>
      </c>
      <c r="F52" s="25">
        <v>125401299.01000001</v>
      </c>
      <c r="G52" s="31">
        <f t="shared" si="0"/>
        <v>90.674715229879979</v>
      </c>
      <c r="H52" s="9"/>
    </row>
    <row r="53" spans="1:10" ht="33.75" x14ac:dyDescent="0.2">
      <c r="A53" s="6" t="s">
        <v>83</v>
      </c>
      <c r="B53" s="7" t="s">
        <v>74</v>
      </c>
      <c r="C53" s="47">
        <v>2657885.9105199999</v>
      </c>
      <c r="D53" s="24"/>
      <c r="E53" s="47">
        <v>2522053.8468000004</v>
      </c>
      <c r="F53" s="25">
        <v>2169970699.9200001</v>
      </c>
      <c r="G53" s="31">
        <f t="shared" si="0"/>
        <v>94.889469740504211</v>
      </c>
    </row>
    <row r="54" spans="1:10" ht="15" x14ac:dyDescent="0.2">
      <c r="A54" s="6" t="s">
        <v>84</v>
      </c>
      <c r="B54" s="7" t="s">
        <v>75</v>
      </c>
      <c r="C54" s="47">
        <v>287317.22882000002</v>
      </c>
      <c r="D54" s="24"/>
      <c r="E54" s="47">
        <v>587411.04217999999</v>
      </c>
      <c r="F54" s="25">
        <v>50929262.100000001</v>
      </c>
      <c r="G54" s="31">
        <f t="shared" si="0"/>
        <v>204.44685638674466</v>
      </c>
    </row>
    <row r="55" spans="1:10" ht="36" customHeight="1" x14ac:dyDescent="0.2">
      <c r="A55" s="6" t="s">
        <v>87</v>
      </c>
      <c r="B55" s="7" t="s">
        <v>88</v>
      </c>
      <c r="C55" s="47">
        <v>2900</v>
      </c>
      <c r="D55" s="34"/>
      <c r="E55" s="47">
        <v>0</v>
      </c>
      <c r="F55" s="34"/>
      <c r="G55" s="31">
        <f t="shared" si="0"/>
        <v>0</v>
      </c>
    </row>
    <row r="56" spans="1:10" ht="33.75" hidden="1" x14ac:dyDescent="0.2">
      <c r="A56" s="6" t="s">
        <v>90</v>
      </c>
      <c r="B56" s="7" t="s">
        <v>89</v>
      </c>
      <c r="C56" s="47">
        <v>0</v>
      </c>
      <c r="D56" s="34"/>
      <c r="E56" s="47">
        <v>0</v>
      </c>
      <c r="F56" s="34"/>
      <c r="G56" s="31" t="e">
        <f t="shared" si="0"/>
        <v>#DIV/0!</v>
      </c>
    </row>
    <row r="57" spans="1:10" ht="135" x14ac:dyDescent="0.2">
      <c r="A57" s="6" t="s">
        <v>107</v>
      </c>
      <c r="B57" s="7" t="s">
        <v>106</v>
      </c>
      <c r="C57" s="54">
        <v>-9.3708500000000008</v>
      </c>
      <c r="D57" s="34"/>
      <c r="E57" s="54">
        <v>0</v>
      </c>
      <c r="F57" s="34"/>
      <c r="G57" s="31"/>
    </row>
    <row r="58" spans="1:10" ht="81" customHeight="1" x14ac:dyDescent="0.2">
      <c r="A58" s="6" t="s">
        <v>86</v>
      </c>
      <c r="B58" s="7" t="s">
        <v>85</v>
      </c>
      <c r="C58" s="47">
        <v>6994.7806500000006</v>
      </c>
      <c r="D58" s="24"/>
      <c r="E58" s="47">
        <v>696745.22477999993</v>
      </c>
      <c r="F58" s="25">
        <v>1725688.64</v>
      </c>
      <c r="G58" s="31">
        <f t="shared" si="0"/>
        <v>9960.9302942187314</v>
      </c>
    </row>
    <row r="59" spans="1:10" ht="59.25" customHeight="1" x14ac:dyDescent="0.2">
      <c r="A59" s="6" t="s">
        <v>76</v>
      </c>
      <c r="B59" s="7" t="s">
        <v>77</v>
      </c>
      <c r="C59" s="54">
        <v>-1653.69973</v>
      </c>
      <c r="D59" s="24"/>
      <c r="E59" s="54">
        <v>-1114.3902499999999</v>
      </c>
      <c r="F59" s="25">
        <v>-252569.33</v>
      </c>
      <c r="G59" s="31">
        <f t="shared" si="0"/>
        <v>67.387702240236806</v>
      </c>
    </row>
    <row r="60" spans="1:10" ht="15.75" customHeight="1" thickBot="1" x14ac:dyDescent="0.3">
      <c r="A60" s="55" t="s">
        <v>78</v>
      </c>
      <c r="B60" s="56"/>
      <c r="C60" s="23">
        <f>C49+C5</f>
        <v>32259952.847309999</v>
      </c>
      <c r="D60" s="27"/>
      <c r="E60" s="23">
        <f>E49+E5</f>
        <v>32039172.368020002</v>
      </c>
      <c r="F60" s="28"/>
      <c r="G60" s="26">
        <f t="shared" si="0"/>
        <v>99.315620576586156</v>
      </c>
      <c r="H60" s="17">
        <v>16221824879.32</v>
      </c>
      <c r="I60" s="21"/>
      <c r="J60" s="9"/>
    </row>
    <row r="62" spans="1:10" x14ac:dyDescent="0.2">
      <c r="C62" s="36"/>
      <c r="D62" s="36"/>
    </row>
    <row r="63" spans="1:10" x14ac:dyDescent="0.2">
      <c r="C63" s="36"/>
      <c r="D63" s="36"/>
    </row>
    <row r="65" spans="5:5" x14ac:dyDescent="0.2">
      <c r="E65" s="36"/>
    </row>
    <row r="68" spans="5:5" x14ac:dyDescent="0.2">
      <c r="E68" s="36"/>
    </row>
  </sheetData>
  <autoFilter ref="A1:H60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0">
    <mergeCell ref="A49:B49"/>
    <mergeCell ref="A60:B60"/>
    <mergeCell ref="A1:G1"/>
    <mergeCell ref="A3:A4"/>
    <mergeCell ref="B3:B4"/>
    <mergeCell ref="A6:B6"/>
    <mergeCell ref="A5:B5"/>
    <mergeCell ref="A24:B24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2017-05-16T14:30:36Z</cp:lastPrinted>
  <dcterms:created xsi:type="dcterms:W3CDTF">2015-03-19T05:40:52Z</dcterms:created>
  <dcterms:modified xsi:type="dcterms:W3CDTF">2025-05-23T14:37:24Z</dcterms:modified>
</cp:coreProperties>
</file>